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wapa-my.sharepoint.com/personal/mcelroyfl_viwapa_vi/Documents/"/>
    </mc:Choice>
  </mc:AlternateContent>
  <xr:revisionPtr revIDLastSave="0" documentId="8_{F91280E4-EC01-4DA0-BC35-F706C54C2013}" xr6:coauthVersionLast="47" xr6:coauthVersionMax="47" xr10:uidLastSave="{00000000-0000-0000-0000-000000000000}"/>
  <bookViews>
    <workbookView xWindow="62745" yWindow="3345" windowWidth="21600" windowHeight="13050" activeTab="1" xr2:uid="{3F008D46-7D9F-48E5-B607-DD6420E95A4D}"/>
  </bookViews>
  <sheets>
    <sheet name="Estimated Assest" sheetId="1" r:id="rId1"/>
    <sheet name="Bid Schedule" sheetId="2" r:id="rId2"/>
    <sheet name="Sheet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11" i="1"/>
  <c r="I27" i="1"/>
  <c r="I12" i="1"/>
  <c r="I18" i="1"/>
  <c r="I26" i="1"/>
  <c r="I24" i="1"/>
  <c r="I25" i="1"/>
  <c r="I23" i="1"/>
  <c r="I22" i="1"/>
  <c r="I6" i="1" l="1"/>
  <c r="I7" i="1"/>
  <c r="I8" i="1"/>
  <c r="I9" i="1"/>
  <c r="I10" i="1"/>
  <c r="I13" i="1"/>
  <c r="I14" i="1"/>
  <c r="I15" i="1"/>
  <c r="I17" i="1"/>
  <c r="I19" i="1"/>
  <c r="I20" i="1"/>
  <c r="I21" i="1"/>
  <c r="I5" i="1"/>
</calcChain>
</file>

<file path=xl/sharedStrings.xml><?xml version="1.0" encoding="utf-8"?>
<sst xmlns="http://schemas.openxmlformats.org/spreadsheetml/2006/main" count="120" uniqueCount="51">
  <si>
    <t>STX</t>
  </si>
  <si>
    <t>STT</t>
  </si>
  <si>
    <t>STJ</t>
  </si>
  <si>
    <t>Sea Water Intake</t>
  </si>
  <si>
    <t>Fire Hydrants</t>
  </si>
  <si>
    <t>PRV’s Pressure Reducing Valves</t>
  </si>
  <si>
    <t>Back Flow Preventors</t>
  </si>
  <si>
    <t>Flush Points </t>
  </si>
  <si>
    <t>Sample Points</t>
  </si>
  <si>
    <t>Booster Stations</t>
  </si>
  <si>
    <t>Storage Tanks </t>
  </si>
  <si>
    <t>Meter Box (Residential and Commercial) </t>
  </si>
  <si>
    <t>Master Meter </t>
  </si>
  <si>
    <t>Bid Items</t>
  </si>
  <si>
    <t xml:space="preserve">Total </t>
  </si>
  <si>
    <t xml:space="preserve">Reverse Osmisis Plant </t>
  </si>
  <si>
    <t xml:space="preserve">Comments </t>
  </si>
  <si>
    <t>+/- 50</t>
  </si>
  <si>
    <t>+/- 15</t>
  </si>
  <si>
    <t>+/- 2</t>
  </si>
  <si>
    <t>+/- 5</t>
  </si>
  <si>
    <t>Unknown</t>
  </si>
  <si>
    <t>+/- 1,000</t>
  </si>
  <si>
    <t>Main Pump Stations </t>
  </si>
  <si>
    <t>Standpipes (Water Haulers)</t>
  </si>
  <si>
    <t xml:space="preserve">Miox (Salt/Chlorine Generator </t>
  </si>
  <si>
    <t>Chlorine Chemical Inj. Pump(s)</t>
  </si>
  <si>
    <t>St Croix LF pipe per GIS Data</t>
  </si>
  <si>
    <t>St Thomas / St John LF pipe per GIS Data</t>
  </si>
  <si>
    <t>-</t>
  </si>
  <si>
    <t>+/- 2,000 ft</t>
  </si>
  <si>
    <t>+/- 2,000 ft - Includes STT &amp; STJ</t>
  </si>
  <si>
    <t xml:space="preserve">Emergency Generators </t>
  </si>
  <si>
    <t xml:space="preserve">Automated Flush Points </t>
  </si>
  <si>
    <t xml:space="preserve">Pending Install on STX </t>
  </si>
  <si>
    <t>+/- 10</t>
  </si>
  <si>
    <t>Valves (Estimated Counts)</t>
  </si>
  <si>
    <t>Air Relief Valves (Estimated Counts)</t>
  </si>
  <si>
    <t>Acoustic Points (Estimated Counts)</t>
  </si>
  <si>
    <t>Phosphate Chemical Inj.  Pump(s)</t>
  </si>
  <si>
    <t xml:space="preserve">Count Total </t>
  </si>
  <si>
    <t>Total</t>
  </si>
  <si>
    <t>EA =</t>
  </si>
  <si>
    <t>LF =</t>
  </si>
  <si>
    <t>Grand Total</t>
  </si>
  <si>
    <r>
      <t>Air Relief Valves (</t>
    </r>
    <r>
      <rPr>
        <b/>
        <sz val="11"/>
        <color theme="1"/>
        <rFont val="Aptos Narrow"/>
        <family val="2"/>
        <scheme val="minor"/>
      </rPr>
      <t>Estimated Counts</t>
    </r>
    <r>
      <rPr>
        <sz val="11"/>
        <color theme="1"/>
        <rFont val="Aptos Narrow"/>
        <family val="2"/>
        <scheme val="minor"/>
      </rPr>
      <t>)</t>
    </r>
  </si>
  <si>
    <r>
      <t>Acoustic Points (</t>
    </r>
    <r>
      <rPr>
        <b/>
        <sz val="11"/>
        <color theme="1"/>
        <rFont val="Aptos Narrow"/>
        <family val="2"/>
        <scheme val="minor"/>
      </rPr>
      <t>Estimated Counts</t>
    </r>
    <r>
      <rPr>
        <sz val="11"/>
        <color theme="1"/>
        <rFont val="Aptos Narrow"/>
        <family val="2"/>
        <scheme val="minor"/>
      </rPr>
      <t>)</t>
    </r>
  </si>
  <si>
    <r>
      <t>Valves (</t>
    </r>
    <r>
      <rPr>
        <b/>
        <sz val="11"/>
        <color theme="1"/>
        <rFont val="Aptos Narrow"/>
        <family val="2"/>
        <scheme val="minor"/>
      </rPr>
      <t>Estimated Counts</t>
    </r>
    <r>
      <rPr>
        <sz val="11"/>
        <color theme="1"/>
        <rFont val="Aptos Narrow"/>
        <family val="2"/>
        <scheme val="minor"/>
      </rPr>
      <t>)</t>
    </r>
  </si>
  <si>
    <t>Mobilization  Saint Thomas</t>
  </si>
  <si>
    <t>Mobilization  Saint John</t>
  </si>
  <si>
    <t>Mobilization  Saint Croix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</si>
</sst>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2"/>
      <color rgb="FF000000"/>
      <name val="Aptos"/>
      <family val="2"/>
    </font>
    <font>
      <b/>
      <sz val="10"/>
      <name val="Aptos Display"/>
      <family val="2"/>
      <scheme val="major"/>
    </font>
    <font>
      <sz val="10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64" fontId="5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3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0" fillId="0" borderId="0" xfId="1" applyNumberFormat="1" applyFont="1"/>
    <xf numFmtId="0" fontId="0" fillId="0" borderId="1" xfId="0" applyBorder="1"/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AD4B2-B88C-4EAA-9D51-B482FA6A3B7E}">
  <dimension ref="C4:J28"/>
  <sheetViews>
    <sheetView workbookViewId="0">
      <selection activeCell="O26" sqref="O26"/>
    </sheetView>
  </sheetViews>
  <sheetFormatPr defaultRowHeight="15" x14ac:dyDescent="0.25"/>
  <cols>
    <col min="3" max="3" width="4.42578125" customWidth="1"/>
    <col min="4" max="4" width="34.42578125" bestFit="1" customWidth="1"/>
    <col min="5" max="5" width="8" bestFit="1" customWidth="1"/>
    <col min="6" max="6" width="8.5703125" bestFit="1" customWidth="1"/>
    <col min="7" max="7" width="7.140625" customWidth="1"/>
    <col min="8" max="8" width="1.5703125" customWidth="1"/>
    <col min="9" max="9" width="8" bestFit="1" customWidth="1"/>
    <col min="10" max="10" width="25.7109375" style="3" customWidth="1"/>
    <col min="15" max="15" width="47.85546875" customWidth="1"/>
  </cols>
  <sheetData>
    <row r="4" spans="3:10" ht="15.95" customHeight="1" x14ac:dyDescent="0.25">
      <c r="C4" s="13"/>
      <c r="D4" s="15" t="s">
        <v>13</v>
      </c>
      <c r="E4" s="16" t="s">
        <v>0</v>
      </c>
      <c r="F4" s="16" t="s">
        <v>1</v>
      </c>
      <c r="G4" s="16" t="s">
        <v>2</v>
      </c>
      <c r="H4" s="16"/>
      <c r="I4" s="16" t="s">
        <v>14</v>
      </c>
      <c r="J4" s="16" t="s">
        <v>16</v>
      </c>
    </row>
    <row r="5" spans="3:10" ht="15.95" customHeight="1" x14ac:dyDescent="0.25">
      <c r="C5" s="17">
        <v>1</v>
      </c>
      <c r="D5" s="5" t="s">
        <v>3</v>
      </c>
      <c r="E5" s="6">
        <v>1</v>
      </c>
      <c r="F5" s="6">
        <v>1</v>
      </c>
      <c r="G5" s="6">
        <v>0</v>
      </c>
      <c r="H5" s="7"/>
      <c r="I5" s="6">
        <f>E5+F5+G5</f>
        <v>2</v>
      </c>
      <c r="J5" s="8"/>
    </row>
    <row r="6" spans="3:10" ht="15.95" customHeight="1" x14ac:dyDescent="0.25">
      <c r="C6" s="17">
        <v>2</v>
      </c>
      <c r="D6" s="5" t="s">
        <v>4</v>
      </c>
      <c r="E6" s="6">
        <v>250</v>
      </c>
      <c r="F6" s="6">
        <v>190</v>
      </c>
      <c r="G6" s="6">
        <v>8</v>
      </c>
      <c r="H6" s="7"/>
      <c r="I6" s="6">
        <f t="shared" ref="I6:I20" si="0">E6+F6+G6</f>
        <v>448</v>
      </c>
      <c r="J6" s="9" t="s">
        <v>17</v>
      </c>
    </row>
    <row r="7" spans="3:10" ht="15.95" customHeight="1" x14ac:dyDescent="0.25">
      <c r="C7" s="17">
        <v>3</v>
      </c>
      <c r="D7" s="5" t="s">
        <v>5</v>
      </c>
      <c r="E7" s="6">
        <v>15</v>
      </c>
      <c r="F7" s="6">
        <v>9</v>
      </c>
      <c r="G7" s="6">
        <v>0</v>
      </c>
      <c r="H7" s="7"/>
      <c r="I7" s="6">
        <f t="shared" si="0"/>
        <v>24</v>
      </c>
      <c r="J7" s="9" t="s">
        <v>20</v>
      </c>
    </row>
    <row r="8" spans="3:10" ht="15.95" customHeight="1" x14ac:dyDescent="0.25">
      <c r="C8" s="17">
        <v>4</v>
      </c>
      <c r="D8" s="5" t="s">
        <v>6</v>
      </c>
      <c r="E8" s="6">
        <v>25</v>
      </c>
      <c r="F8" s="6">
        <v>15</v>
      </c>
      <c r="G8" s="6">
        <v>3</v>
      </c>
      <c r="H8" s="7"/>
      <c r="I8" s="6">
        <f t="shared" si="0"/>
        <v>43</v>
      </c>
      <c r="J8" s="9" t="s">
        <v>35</v>
      </c>
    </row>
    <row r="9" spans="3:10" ht="15.95" customHeight="1" x14ac:dyDescent="0.25">
      <c r="C9" s="17">
        <v>5</v>
      </c>
      <c r="D9" s="5" t="s">
        <v>7</v>
      </c>
      <c r="E9" s="6">
        <v>15</v>
      </c>
      <c r="F9" s="6">
        <v>25</v>
      </c>
      <c r="G9" s="6">
        <v>3</v>
      </c>
      <c r="H9" s="7"/>
      <c r="I9" s="6">
        <f t="shared" si="0"/>
        <v>43</v>
      </c>
      <c r="J9" s="9" t="s">
        <v>35</v>
      </c>
    </row>
    <row r="10" spans="3:10" ht="15.95" customHeight="1" x14ac:dyDescent="0.25">
      <c r="C10" s="17">
        <v>6</v>
      </c>
      <c r="D10" s="5" t="s">
        <v>8</v>
      </c>
      <c r="E10" s="6">
        <v>49</v>
      </c>
      <c r="F10" s="6">
        <v>76</v>
      </c>
      <c r="G10" s="6">
        <v>12</v>
      </c>
      <c r="H10" s="7"/>
      <c r="I10" s="6">
        <f t="shared" si="0"/>
        <v>137</v>
      </c>
      <c r="J10" s="9" t="s">
        <v>18</v>
      </c>
    </row>
    <row r="11" spans="3:10" ht="15.95" customHeight="1" x14ac:dyDescent="0.25">
      <c r="C11" s="17">
        <v>7</v>
      </c>
      <c r="D11" s="5" t="s">
        <v>36</v>
      </c>
      <c r="E11" s="6">
        <v>500</v>
      </c>
      <c r="F11" s="6">
        <v>500</v>
      </c>
      <c r="G11" s="6">
        <v>150</v>
      </c>
      <c r="H11" s="7"/>
      <c r="I11" s="6">
        <f t="shared" si="0"/>
        <v>1150</v>
      </c>
      <c r="J11" s="8" t="s">
        <v>21</v>
      </c>
    </row>
    <row r="12" spans="3:10" ht="15.95" customHeight="1" x14ac:dyDescent="0.25">
      <c r="C12" s="17">
        <v>8</v>
      </c>
      <c r="D12" s="5" t="s">
        <v>32</v>
      </c>
      <c r="E12" s="6">
        <v>4</v>
      </c>
      <c r="F12" s="6">
        <v>7</v>
      </c>
      <c r="G12" s="6">
        <v>1</v>
      </c>
      <c r="H12" s="7"/>
      <c r="I12" s="6">
        <f t="shared" si="0"/>
        <v>12</v>
      </c>
      <c r="J12" s="8" t="s">
        <v>34</v>
      </c>
    </row>
    <row r="13" spans="3:10" ht="15.95" customHeight="1" x14ac:dyDescent="0.25">
      <c r="C13" s="17">
        <v>9</v>
      </c>
      <c r="D13" s="5" t="s">
        <v>23</v>
      </c>
      <c r="E13" s="6">
        <v>1</v>
      </c>
      <c r="F13" s="6">
        <v>1</v>
      </c>
      <c r="G13" s="6">
        <v>1</v>
      </c>
      <c r="H13" s="7"/>
      <c r="I13" s="6">
        <f t="shared" si="0"/>
        <v>3</v>
      </c>
      <c r="J13" s="8"/>
    </row>
    <row r="14" spans="3:10" ht="15.95" customHeight="1" x14ac:dyDescent="0.25">
      <c r="C14" s="17">
        <v>10</v>
      </c>
      <c r="D14" s="5" t="s">
        <v>9</v>
      </c>
      <c r="E14" s="6">
        <v>7</v>
      </c>
      <c r="F14" s="6">
        <v>14</v>
      </c>
      <c r="G14" s="6">
        <v>0</v>
      </c>
      <c r="H14" s="7"/>
      <c r="I14" s="6">
        <f t="shared" si="0"/>
        <v>21</v>
      </c>
      <c r="J14" s="9" t="s">
        <v>19</v>
      </c>
    </row>
    <row r="15" spans="3:10" ht="15.95" customHeight="1" x14ac:dyDescent="0.25">
      <c r="C15" s="17">
        <v>11</v>
      </c>
      <c r="D15" s="5" t="s">
        <v>10</v>
      </c>
      <c r="E15" s="6">
        <v>8</v>
      </c>
      <c r="F15" s="6">
        <v>4</v>
      </c>
      <c r="G15" s="6">
        <v>4</v>
      </c>
      <c r="H15" s="7"/>
      <c r="I15" s="6">
        <f t="shared" si="0"/>
        <v>16</v>
      </c>
      <c r="J15" s="9" t="s">
        <v>19</v>
      </c>
    </row>
    <row r="16" spans="3:10" ht="15.95" customHeight="1" x14ac:dyDescent="0.25">
      <c r="C16" s="17">
        <v>12</v>
      </c>
      <c r="D16" s="5" t="s">
        <v>37</v>
      </c>
      <c r="E16" s="6">
        <v>100</v>
      </c>
      <c r="F16" s="6">
        <v>100</v>
      </c>
      <c r="G16" s="6">
        <v>50</v>
      </c>
      <c r="H16" s="7"/>
      <c r="I16" s="6">
        <f t="shared" si="0"/>
        <v>250</v>
      </c>
      <c r="J16" s="8" t="s">
        <v>21</v>
      </c>
    </row>
    <row r="17" spans="3:10" ht="15.95" customHeight="1" x14ac:dyDescent="0.25">
      <c r="C17" s="17">
        <v>13</v>
      </c>
      <c r="D17" s="5" t="s">
        <v>24</v>
      </c>
      <c r="E17" s="6">
        <v>1</v>
      </c>
      <c r="F17" s="6">
        <v>1</v>
      </c>
      <c r="G17" s="6">
        <v>1</v>
      </c>
      <c r="H17" s="7"/>
      <c r="I17" s="6">
        <f t="shared" si="0"/>
        <v>3</v>
      </c>
      <c r="J17" s="8"/>
    </row>
    <row r="18" spans="3:10" ht="15.95" customHeight="1" x14ac:dyDescent="0.25">
      <c r="C18" s="17">
        <v>14</v>
      </c>
      <c r="D18" s="5" t="s">
        <v>33</v>
      </c>
      <c r="E18" s="6">
        <v>15</v>
      </c>
      <c r="F18" s="6">
        <v>0</v>
      </c>
      <c r="G18" s="6">
        <v>0</v>
      </c>
      <c r="H18" s="7"/>
      <c r="I18" s="6">
        <f t="shared" si="0"/>
        <v>15</v>
      </c>
      <c r="J18" s="9" t="s">
        <v>19</v>
      </c>
    </row>
    <row r="19" spans="3:10" ht="15.95" customHeight="1" x14ac:dyDescent="0.25">
      <c r="C19" s="17">
        <v>15</v>
      </c>
      <c r="D19" s="5" t="s">
        <v>11</v>
      </c>
      <c r="E19" s="10">
        <v>10136</v>
      </c>
      <c r="F19" s="10">
        <v>9000</v>
      </c>
      <c r="G19" s="6">
        <v>300</v>
      </c>
      <c r="H19" s="7"/>
      <c r="I19" s="11">
        <f t="shared" si="0"/>
        <v>19436</v>
      </c>
      <c r="J19" s="9" t="s">
        <v>22</v>
      </c>
    </row>
    <row r="20" spans="3:10" ht="15.95" customHeight="1" x14ac:dyDescent="0.25">
      <c r="C20" s="17">
        <v>16</v>
      </c>
      <c r="D20" s="5" t="s">
        <v>12</v>
      </c>
      <c r="E20" s="6">
        <v>35</v>
      </c>
      <c r="F20" s="6">
        <v>31</v>
      </c>
      <c r="G20" s="6">
        <v>2</v>
      </c>
      <c r="H20" s="7"/>
      <c r="I20" s="6">
        <f t="shared" si="0"/>
        <v>68</v>
      </c>
      <c r="J20" s="9" t="s">
        <v>35</v>
      </c>
    </row>
    <row r="21" spans="3:10" x14ac:dyDescent="0.25">
      <c r="C21" s="17">
        <v>17</v>
      </c>
      <c r="D21" s="5" t="s">
        <v>15</v>
      </c>
      <c r="E21" s="6">
        <v>1</v>
      </c>
      <c r="F21" s="6">
        <v>1</v>
      </c>
      <c r="G21" s="6">
        <v>0</v>
      </c>
      <c r="H21" s="7"/>
      <c r="I21" s="6">
        <f>E21+F21+G21</f>
        <v>2</v>
      </c>
      <c r="J21" s="6"/>
    </row>
    <row r="22" spans="3:10" x14ac:dyDescent="0.25">
      <c r="C22" s="17">
        <v>18</v>
      </c>
      <c r="D22" s="5" t="s">
        <v>38</v>
      </c>
      <c r="E22" s="6">
        <v>100</v>
      </c>
      <c r="F22" s="6">
        <v>100</v>
      </c>
      <c r="G22" s="6">
        <v>50</v>
      </c>
      <c r="H22" s="7"/>
      <c r="I22" s="6">
        <f t="shared" ref="I22:I25" si="1">E22+F22+G22</f>
        <v>250</v>
      </c>
      <c r="J22" s="8" t="s">
        <v>21</v>
      </c>
    </row>
    <row r="23" spans="3:10" x14ac:dyDescent="0.25">
      <c r="C23" s="17">
        <v>19</v>
      </c>
      <c r="D23" s="5" t="s">
        <v>26</v>
      </c>
      <c r="E23" s="6">
        <v>1</v>
      </c>
      <c r="F23" s="6">
        <v>1</v>
      </c>
      <c r="G23" s="6">
        <v>0</v>
      </c>
      <c r="H23" s="7"/>
      <c r="I23" s="6">
        <f t="shared" si="1"/>
        <v>2</v>
      </c>
      <c r="J23" s="8"/>
    </row>
    <row r="24" spans="3:10" x14ac:dyDescent="0.25">
      <c r="C24" s="17">
        <v>20</v>
      </c>
      <c r="D24" s="5" t="s">
        <v>39</v>
      </c>
      <c r="E24" s="6">
        <v>1</v>
      </c>
      <c r="F24" s="6">
        <v>1</v>
      </c>
      <c r="G24" s="6">
        <v>0</v>
      </c>
      <c r="H24" s="7"/>
      <c r="I24" s="6">
        <f t="shared" si="1"/>
        <v>2</v>
      </c>
      <c r="J24" s="8"/>
    </row>
    <row r="25" spans="3:10" x14ac:dyDescent="0.25">
      <c r="C25" s="17">
        <v>21</v>
      </c>
      <c r="D25" s="5" t="s">
        <v>25</v>
      </c>
      <c r="E25" s="6">
        <v>1</v>
      </c>
      <c r="F25" s="6">
        <v>1</v>
      </c>
      <c r="G25" s="6">
        <v>0</v>
      </c>
      <c r="H25" s="7"/>
      <c r="I25" s="6">
        <f t="shared" si="1"/>
        <v>2</v>
      </c>
      <c r="J25" s="8"/>
    </row>
    <row r="26" spans="3:10" x14ac:dyDescent="0.25">
      <c r="C26" s="17">
        <v>22</v>
      </c>
      <c r="D26" s="5" t="s">
        <v>27</v>
      </c>
      <c r="E26" s="12">
        <v>110000</v>
      </c>
      <c r="F26" s="9" t="s">
        <v>29</v>
      </c>
      <c r="G26" s="9" t="s">
        <v>29</v>
      </c>
      <c r="H26" s="13"/>
      <c r="I26" s="14">
        <f>E26</f>
        <v>110000</v>
      </c>
      <c r="J26" s="9" t="s">
        <v>30</v>
      </c>
    </row>
    <row r="27" spans="3:10" x14ac:dyDescent="0.25">
      <c r="C27" s="17">
        <v>23</v>
      </c>
      <c r="D27" s="5" t="s">
        <v>28</v>
      </c>
      <c r="E27" s="12"/>
      <c r="F27" s="4">
        <v>186000</v>
      </c>
      <c r="G27" s="9" t="s">
        <v>29</v>
      </c>
      <c r="H27" s="13"/>
      <c r="I27" s="14">
        <f>SUM(E27:G27)</f>
        <v>186000</v>
      </c>
      <c r="J27" s="9" t="s">
        <v>31</v>
      </c>
    </row>
    <row r="28" spans="3:10" ht="15.75" x14ac:dyDescent="0.25">
      <c r="D28" s="2"/>
      <c r="E2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1BFA2-BC24-4A69-BC5F-BED9FEA34314}">
  <dimension ref="B2:H29"/>
  <sheetViews>
    <sheetView tabSelected="1" workbookViewId="0">
      <selection activeCell="B2" sqref="B2:G29"/>
    </sheetView>
  </sheetViews>
  <sheetFormatPr defaultRowHeight="15" x14ac:dyDescent="0.25"/>
  <cols>
    <col min="3" max="3" width="37.42578125" bestFit="1" customWidth="1"/>
    <col min="4" max="4" width="11.85546875" bestFit="1" customWidth="1"/>
    <col min="5" max="5" width="4.85546875" customWidth="1"/>
    <col min="6" max="6" width="10.28515625" customWidth="1"/>
    <col min="7" max="7" width="28" bestFit="1" customWidth="1"/>
  </cols>
  <sheetData>
    <row r="2" spans="2:8" x14ac:dyDescent="0.25">
      <c r="C2" s="22" t="s">
        <v>13</v>
      </c>
      <c r="D2" s="22" t="s">
        <v>40</v>
      </c>
      <c r="E2" s="22"/>
      <c r="F2" s="22" t="s">
        <v>41</v>
      </c>
    </row>
    <row r="3" spans="2:8" x14ac:dyDescent="0.25">
      <c r="B3">
        <v>1</v>
      </c>
      <c r="C3" t="s">
        <v>3</v>
      </c>
      <c r="D3" s="18">
        <v>2</v>
      </c>
      <c r="E3" t="s">
        <v>42</v>
      </c>
      <c r="F3" s="19"/>
      <c r="G3" s="21"/>
      <c r="H3" s="20"/>
    </row>
    <row r="4" spans="2:8" x14ac:dyDescent="0.25">
      <c r="B4">
        <v>2</v>
      </c>
      <c r="C4" t="s">
        <v>4</v>
      </c>
      <c r="D4" s="18">
        <v>448</v>
      </c>
      <c r="E4" t="s">
        <v>42</v>
      </c>
      <c r="F4" s="19"/>
      <c r="G4" s="21" t="s">
        <v>17</v>
      </c>
    </row>
    <row r="5" spans="2:8" x14ac:dyDescent="0.25">
      <c r="B5">
        <v>3</v>
      </c>
      <c r="C5" t="s">
        <v>5</v>
      </c>
      <c r="D5" s="18">
        <v>24</v>
      </c>
      <c r="E5" t="s">
        <v>42</v>
      </c>
      <c r="F5" s="19"/>
      <c r="G5" s="21" t="s">
        <v>20</v>
      </c>
    </row>
    <row r="6" spans="2:8" x14ac:dyDescent="0.25">
      <c r="B6">
        <v>4</v>
      </c>
      <c r="C6" t="s">
        <v>6</v>
      </c>
      <c r="D6" s="18">
        <v>43</v>
      </c>
      <c r="E6" t="s">
        <v>42</v>
      </c>
      <c r="F6" s="19"/>
      <c r="G6" s="21" t="s">
        <v>35</v>
      </c>
    </row>
    <row r="7" spans="2:8" x14ac:dyDescent="0.25">
      <c r="B7">
        <v>5</v>
      </c>
      <c r="C7" t="s">
        <v>7</v>
      </c>
      <c r="D7" s="18">
        <v>43</v>
      </c>
      <c r="E7" t="s">
        <v>42</v>
      </c>
      <c r="F7" s="19"/>
      <c r="G7" s="21" t="s">
        <v>35</v>
      </c>
    </row>
    <row r="8" spans="2:8" x14ac:dyDescent="0.25">
      <c r="B8">
        <v>6</v>
      </c>
      <c r="C8" t="s">
        <v>8</v>
      </c>
      <c r="D8" s="18">
        <v>137</v>
      </c>
      <c r="E8" t="s">
        <v>42</v>
      </c>
      <c r="F8" s="19"/>
      <c r="G8" s="21" t="s">
        <v>18</v>
      </c>
    </row>
    <row r="9" spans="2:8" x14ac:dyDescent="0.25">
      <c r="B9">
        <v>7</v>
      </c>
      <c r="C9" t="s">
        <v>47</v>
      </c>
      <c r="D9" s="18">
        <v>1150</v>
      </c>
      <c r="E9" t="s">
        <v>42</v>
      </c>
      <c r="F9" s="19"/>
      <c r="G9" s="21" t="s">
        <v>21</v>
      </c>
    </row>
    <row r="10" spans="2:8" x14ac:dyDescent="0.25">
      <c r="B10">
        <v>8</v>
      </c>
      <c r="C10" t="s">
        <v>32</v>
      </c>
      <c r="D10" s="18">
        <v>12</v>
      </c>
      <c r="E10" t="s">
        <v>42</v>
      </c>
      <c r="F10" s="19"/>
      <c r="G10" s="21" t="s">
        <v>34</v>
      </c>
    </row>
    <row r="11" spans="2:8" x14ac:dyDescent="0.25">
      <c r="B11">
        <v>9</v>
      </c>
      <c r="C11" t="s">
        <v>23</v>
      </c>
      <c r="D11" s="18">
        <v>3</v>
      </c>
      <c r="E11" t="s">
        <v>42</v>
      </c>
      <c r="F11" s="19"/>
      <c r="G11" s="21"/>
    </row>
    <row r="12" spans="2:8" x14ac:dyDescent="0.25">
      <c r="B12">
        <v>10</v>
      </c>
      <c r="C12" t="s">
        <v>9</v>
      </c>
      <c r="D12" s="18">
        <v>21</v>
      </c>
      <c r="E12" t="s">
        <v>42</v>
      </c>
      <c r="F12" s="19"/>
      <c r="G12" s="21" t="s">
        <v>19</v>
      </c>
    </row>
    <row r="13" spans="2:8" x14ac:dyDescent="0.25">
      <c r="B13">
        <v>11</v>
      </c>
      <c r="C13" t="s">
        <v>10</v>
      </c>
      <c r="D13" s="18">
        <v>16</v>
      </c>
      <c r="E13" t="s">
        <v>42</v>
      </c>
      <c r="F13" s="19"/>
      <c r="G13" s="21" t="s">
        <v>19</v>
      </c>
    </row>
    <row r="14" spans="2:8" x14ac:dyDescent="0.25">
      <c r="B14">
        <v>12</v>
      </c>
      <c r="C14" t="s">
        <v>45</v>
      </c>
      <c r="D14">
        <v>250</v>
      </c>
      <c r="E14" t="s">
        <v>42</v>
      </c>
      <c r="F14" s="19"/>
      <c r="G14" s="21" t="s">
        <v>21</v>
      </c>
    </row>
    <row r="15" spans="2:8" x14ac:dyDescent="0.25">
      <c r="B15">
        <v>13</v>
      </c>
      <c r="C15" t="s">
        <v>24</v>
      </c>
      <c r="D15" s="18">
        <v>3</v>
      </c>
      <c r="E15" t="s">
        <v>42</v>
      </c>
      <c r="F15" s="19"/>
      <c r="G15" s="21"/>
    </row>
    <row r="16" spans="2:8" x14ac:dyDescent="0.25">
      <c r="B16">
        <v>14</v>
      </c>
      <c r="C16" t="s">
        <v>33</v>
      </c>
      <c r="D16" s="18">
        <v>15</v>
      </c>
      <c r="E16" t="s">
        <v>42</v>
      </c>
      <c r="F16" s="19"/>
      <c r="G16" s="21" t="s">
        <v>19</v>
      </c>
    </row>
    <row r="17" spans="2:8" x14ac:dyDescent="0.25">
      <c r="B17">
        <v>15</v>
      </c>
      <c r="C17" t="s">
        <v>11</v>
      </c>
      <c r="D17" s="18">
        <v>19436</v>
      </c>
      <c r="E17" t="s">
        <v>42</v>
      </c>
      <c r="F17" s="19"/>
      <c r="G17" s="21" t="s">
        <v>22</v>
      </c>
    </row>
    <row r="18" spans="2:8" x14ac:dyDescent="0.25">
      <c r="B18">
        <v>16</v>
      </c>
      <c r="C18" t="s">
        <v>12</v>
      </c>
      <c r="D18" s="18">
        <v>68</v>
      </c>
      <c r="E18" t="s">
        <v>42</v>
      </c>
      <c r="F18" s="19"/>
      <c r="G18" s="21" t="s">
        <v>35</v>
      </c>
    </row>
    <row r="19" spans="2:8" x14ac:dyDescent="0.25">
      <c r="B19">
        <v>17</v>
      </c>
      <c r="C19" t="s">
        <v>15</v>
      </c>
      <c r="D19" s="18">
        <v>2</v>
      </c>
      <c r="E19" t="s">
        <v>42</v>
      </c>
      <c r="F19" s="19"/>
      <c r="G19" s="21"/>
    </row>
    <row r="20" spans="2:8" x14ac:dyDescent="0.25">
      <c r="B20">
        <v>18</v>
      </c>
      <c r="C20" t="s">
        <v>46</v>
      </c>
      <c r="D20" s="18">
        <v>250</v>
      </c>
      <c r="E20" t="s">
        <v>42</v>
      </c>
      <c r="F20" s="19"/>
      <c r="G20" s="21" t="s">
        <v>21</v>
      </c>
    </row>
    <row r="21" spans="2:8" x14ac:dyDescent="0.25">
      <c r="B21">
        <v>19</v>
      </c>
      <c r="C21" t="s">
        <v>26</v>
      </c>
      <c r="D21" s="18">
        <v>2</v>
      </c>
      <c r="E21" t="s">
        <v>42</v>
      </c>
      <c r="F21" s="19"/>
      <c r="G21" s="21"/>
    </row>
    <row r="22" spans="2:8" x14ac:dyDescent="0.25">
      <c r="B22">
        <v>20</v>
      </c>
      <c r="C22" t="s">
        <v>39</v>
      </c>
      <c r="D22" s="18">
        <v>2</v>
      </c>
      <c r="E22" t="s">
        <v>42</v>
      </c>
      <c r="F22" s="19"/>
      <c r="G22" s="21"/>
    </row>
    <row r="23" spans="2:8" x14ac:dyDescent="0.25">
      <c r="B23">
        <v>21</v>
      </c>
      <c r="C23" t="s">
        <v>25</v>
      </c>
      <c r="D23" s="18">
        <v>2</v>
      </c>
      <c r="E23" t="s">
        <v>42</v>
      </c>
      <c r="F23" s="19"/>
      <c r="G23" s="21"/>
    </row>
    <row r="24" spans="2:8" x14ac:dyDescent="0.25">
      <c r="B24">
        <v>22</v>
      </c>
      <c r="C24" t="s">
        <v>27</v>
      </c>
      <c r="D24" s="18">
        <v>110000</v>
      </c>
      <c r="E24" t="s">
        <v>43</v>
      </c>
      <c r="F24" s="19"/>
      <c r="G24" s="21" t="s">
        <v>30</v>
      </c>
      <c r="H24" s="20"/>
    </row>
    <row r="25" spans="2:8" x14ac:dyDescent="0.25">
      <c r="B25">
        <v>23</v>
      </c>
      <c r="C25" t="s">
        <v>28</v>
      </c>
      <c r="D25" s="18">
        <v>186000</v>
      </c>
      <c r="E25" t="s">
        <v>43</v>
      </c>
      <c r="F25" s="19"/>
      <c r="G25" s="21" t="s">
        <v>31</v>
      </c>
    </row>
    <row r="26" spans="2:8" x14ac:dyDescent="0.25">
      <c r="B26">
        <v>24</v>
      </c>
      <c r="C26" t="s">
        <v>48</v>
      </c>
      <c r="D26" s="18">
        <v>1</v>
      </c>
      <c r="E26" t="s">
        <v>42</v>
      </c>
      <c r="F26" s="19"/>
    </row>
    <row r="27" spans="2:8" x14ac:dyDescent="0.25">
      <c r="B27">
        <v>25</v>
      </c>
      <c r="C27" t="s">
        <v>49</v>
      </c>
      <c r="D27" s="18">
        <v>1</v>
      </c>
      <c r="E27" t="s">
        <v>42</v>
      </c>
      <c r="F27" s="19"/>
    </row>
    <row r="28" spans="2:8" x14ac:dyDescent="0.25">
      <c r="B28">
        <v>26</v>
      </c>
      <c r="C28" t="s">
        <v>50</v>
      </c>
      <c r="D28" s="18">
        <v>1</v>
      </c>
      <c r="E28" t="s">
        <v>42</v>
      </c>
      <c r="F28" s="19"/>
    </row>
    <row r="29" spans="2:8" x14ac:dyDescent="0.25">
      <c r="C29" s="22" t="s">
        <v>44</v>
      </c>
      <c r="F29" s="1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A187C-A1CD-430E-BC07-65B6426BA53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Estimated Assest</vt:lpstr>
      <vt:lpstr>Bid Schedule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M. Gregoire</dc:creator>
  <cp:lastModifiedBy>Fordham L. Mcelroy</cp:lastModifiedBy>
  <dcterms:created xsi:type="dcterms:W3CDTF">2025-12-02T14:34:18Z</dcterms:created>
  <dcterms:modified xsi:type="dcterms:W3CDTF">2025-12-23T18:31:42Z</dcterms:modified>
</cp:coreProperties>
</file>